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5480" windowHeight="11580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A4" i="4" l="1"/>
  <c r="B4" i="4"/>
  <c r="C4" i="4"/>
  <c r="D4" i="4"/>
  <c r="E4" i="4"/>
  <c r="F4" i="4"/>
  <c r="H4" i="4"/>
  <c r="I4" i="4"/>
  <c r="J4" i="4"/>
  <c r="K4" i="4"/>
  <c r="L4" i="4"/>
  <c r="M4" i="4"/>
  <c r="H16" i="4" l="1"/>
  <c r="I16" i="4"/>
  <c r="J16" i="4"/>
  <c r="K16" i="4"/>
  <c r="L16" i="4"/>
  <c r="M16" i="4"/>
  <c r="A16" i="4"/>
  <c r="B16" i="4"/>
  <c r="C16" i="4"/>
  <c r="D16" i="4"/>
  <c r="E16" i="4"/>
  <c r="F16" i="4"/>
</calcChain>
</file>

<file path=xl/sharedStrings.xml><?xml version="1.0" encoding="utf-8"?>
<sst xmlns="http://schemas.openxmlformats.org/spreadsheetml/2006/main" count="80" uniqueCount="43">
  <si>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</si>
  <si>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</si>
  <si>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</si>
  <si>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</si>
  <si>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</si>
  <si>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</si>
  <si>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</si>
  <si>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</si>
  <si>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</si>
  <si>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</si>
  <si>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</si>
  <si>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</si>
  <si>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</si>
  <si>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</si>
  <si>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</si>
  <si>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</si>
  <si>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</si>
  <si>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</si>
  <si>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</si>
  <si>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</si>
  <si>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</si>
  <si>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</si>
  <si>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</si>
  <si>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</si>
  <si>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</si>
  <si>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</si>
  <si>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</si>
  <si>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</si>
  <si>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</si>
  <si>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Чай с лимоном</t>
  </si>
  <si>
    <t>МОУ СОШ № 50 г. Комсомольск-на-Амуре</t>
  </si>
  <si>
    <t>Курица (филе) тушенное в сметанном соусе/ каша гречневая рассыпчатая</t>
  </si>
  <si>
    <t>Суп картофельный с бобовыми</t>
  </si>
  <si>
    <t>Картофельное пюре</t>
  </si>
  <si>
    <t>Кисель из свежих ягод</t>
  </si>
  <si>
    <t>54-25/237</t>
  </si>
  <si>
    <t>144/404</t>
  </si>
  <si>
    <t>Рыба (филе), тушеная в томате с овощами</t>
  </si>
  <si>
    <t>Салат из помидоров и кукурузы</t>
  </si>
  <si>
    <t>Салат из св. помидоров и кукурузы</t>
  </si>
  <si>
    <t>Котлета с овощами в томатном соусе/ каша гречневая рассыпчатая</t>
  </si>
  <si>
    <t>269/454/237</t>
  </si>
  <si>
    <t>Хлеб пшеничный/ слив. масло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</si>
</sst>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26" sqref="G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30</v>
      </c>
      <c r="C1" s="43"/>
      <c r="D1" s="44"/>
      <c r="E1" t="s">
        <v>22</v>
      </c>
      <c r="F1" s="23"/>
      <c r="I1" t="s">
        <v>1</v>
      </c>
      <c r="J1" s="22">
        <v>45342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3" t="s">
        <v>10</v>
      </c>
      <c r="B4" s="4" t="s">
        <v>11</v>
      </c>
      <c r="C4" s="5" t="s">
        <v>41</v>
      </c>
      <c r="D4" s="32" t="s">
        <v>40</v>
      </c>
      <c r="E4" s="35">
        <v>290</v>
      </c>
      <c r="F4" s="24">
        <v>82.36</v>
      </c>
      <c r="G4" s="35">
        <v>542</v>
      </c>
      <c r="H4" s="35">
        <v>22</v>
      </c>
      <c r="I4" s="35">
        <v>25</v>
      </c>
      <c r="J4" s="36">
        <v>47</v>
      </c>
    </row>
    <row r="5" spans="1:10" x14ac:dyDescent="0.25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4.29</v>
      </c>
      <c r="G5" s="37">
        <v>60</v>
      </c>
      <c r="H5" s="37">
        <v>0</v>
      </c>
      <c r="I5" s="37">
        <v>0</v>
      </c>
      <c r="J5" s="38">
        <v>15</v>
      </c>
    </row>
    <row r="6" spans="1:10" ht="15.75" thickBot="1" x14ac:dyDescent="0.3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 ht="15.75" thickBot="1" x14ac:dyDescent="0.3">
      <c r="A7" s="6"/>
      <c r="B7" s="8"/>
      <c r="C7" s="2"/>
      <c r="D7" s="33"/>
      <c r="E7" s="16"/>
      <c r="F7" s="25"/>
      <c r="G7" s="18"/>
      <c r="H7" s="18"/>
      <c r="I7" s="18"/>
      <c r="J7" s="19"/>
    </row>
    <row r="8" spans="1:10" ht="15.75" thickBot="1" x14ac:dyDescent="0.3">
      <c r="A8" s="7"/>
      <c r="B8" s="39"/>
      <c r="C8" s="39"/>
      <c r="D8" s="39"/>
      <c r="E8" s="39"/>
      <c r="F8" s="39"/>
      <c r="G8" s="39"/>
      <c r="H8" s="39"/>
      <c r="I8" s="39"/>
      <c r="J8" s="39"/>
    </row>
    <row r="9" spans="1:10" x14ac:dyDescent="0.25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 x14ac:dyDescent="0.25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>
        <v>20</v>
      </c>
      <c r="D12" s="34" t="s">
        <v>38</v>
      </c>
      <c r="E12" s="18">
        <v>80</v>
      </c>
      <c r="F12" s="26">
        <v>21.29</v>
      </c>
      <c r="G12" s="18">
        <v>100</v>
      </c>
      <c r="H12" s="18">
        <v>1</v>
      </c>
      <c r="I12" s="18">
        <v>8</v>
      </c>
      <c r="J12" s="19">
        <v>6</v>
      </c>
    </row>
    <row r="13" spans="1:10" x14ac:dyDescent="0.25">
      <c r="A13" s="6"/>
      <c r="B13" s="1" t="s">
        <v>16</v>
      </c>
      <c r="C13" s="2" t="s">
        <v>36</v>
      </c>
      <c r="D13" s="33" t="s">
        <v>32</v>
      </c>
      <c r="E13" s="20">
        <v>210</v>
      </c>
      <c r="F13" s="27">
        <v>22.85</v>
      </c>
      <c r="G13" s="20">
        <v>125</v>
      </c>
      <c r="H13" s="20">
        <v>6</v>
      </c>
      <c r="I13" s="20">
        <v>5</v>
      </c>
      <c r="J13" s="21">
        <v>13</v>
      </c>
    </row>
    <row r="14" spans="1:10" x14ac:dyDescent="0.25">
      <c r="A14" s="6"/>
      <c r="B14" s="1" t="s">
        <v>17</v>
      </c>
      <c r="C14" s="2">
        <v>343</v>
      </c>
      <c r="D14" s="33" t="s">
        <v>37</v>
      </c>
      <c r="E14" s="37">
        <v>140</v>
      </c>
      <c r="F14" s="25">
        <v>43.71</v>
      </c>
      <c r="G14" s="16">
        <v>143</v>
      </c>
      <c r="H14" s="16">
        <v>13</v>
      </c>
      <c r="I14" s="16">
        <v>7</v>
      </c>
      <c r="J14" s="17">
        <v>6</v>
      </c>
    </row>
    <row r="15" spans="1:10" x14ac:dyDescent="0.25">
      <c r="A15" s="6"/>
      <c r="B15" s="1" t="s">
        <v>18</v>
      </c>
      <c r="C15" s="2">
        <v>429</v>
      </c>
      <c r="D15" s="33" t="s">
        <v>33</v>
      </c>
      <c r="E15" s="37">
        <v>150</v>
      </c>
      <c r="F15" s="25">
        <v>19.48</v>
      </c>
      <c r="G15" s="16">
        <v>138</v>
      </c>
      <c r="H15" s="16">
        <v>3</v>
      </c>
      <c r="I15" s="16">
        <v>7</v>
      </c>
      <c r="J15" s="17">
        <v>16</v>
      </c>
    </row>
    <row r="16" spans="1:10" x14ac:dyDescent="0.25">
      <c r="A16" s="6"/>
      <c r="B16" s="1" t="s">
        <v>19</v>
      </c>
      <c r="C16" s="2">
        <v>505</v>
      </c>
      <c r="D16" s="33" t="s">
        <v>34</v>
      </c>
      <c r="E16" s="37">
        <v>200</v>
      </c>
      <c r="F16" s="25">
        <v>22.67</v>
      </c>
      <c r="G16" s="16">
        <v>87</v>
      </c>
      <c r="H16" s="16">
        <v>0</v>
      </c>
      <c r="I16" s="16">
        <v>0</v>
      </c>
      <c r="J16" s="17">
        <v>22</v>
      </c>
    </row>
    <row r="17" spans="1:10" x14ac:dyDescent="0.25">
      <c r="A17" s="6"/>
      <c r="B17" s="1" t="s">
        <v>24</v>
      </c>
      <c r="C17" s="2">
        <v>108</v>
      </c>
      <c r="D17" s="33" t="s">
        <v>27</v>
      </c>
      <c r="E17" s="37">
        <v>50</v>
      </c>
      <c r="F17" s="25">
        <v>7.35</v>
      </c>
      <c r="G17" s="16">
        <v>118</v>
      </c>
      <c r="H17" s="16">
        <v>4</v>
      </c>
      <c r="I17" s="16">
        <v>0</v>
      </c>
      <c r="J17" s="17">
        <v>25</v>
      </c>
    </row>
    <row r="18" spans="1:10" x14ac:dyDescent="0.25">
      <c r="A18" s="6"/>
      <c r="B18" s="1" t="s">
        <v>21</v>
      </c>
      <c r="C18" s="2">
        <v>109</v>
      </c>
      <c r="D18" s="33" t="s">
        <v>28</v>
      </c>
      <c r="E18" s="37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 x14ac:dyDescent="0.25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29" sqref="E2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30</v>
      </c>
      <c r="C1" s="43"/>
      <c r="D1" s="44"/>
      <c r="E1" t="s">
        <v>22</v>
      </c>
      <c r="F1" s="23"/>
      <c r="I1" t="s">
        <v>1</v>
      </c>
      <c r="J1" s="22">
        <v>45342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3" t="s">
        <v>10</v>
      </c>
      <c r="B4" s="4" t="s">
        <v>11</v>
      </c>
      <c r="C4" s="5" t="s">
        <v>35</v>
      </c>
      <c r="D4" s="32" t="s">
        <v>31</v>
      </c>
      <c r="E4" s="35">
        <v>320</v>
      </c>
      <c r="F4" s="24">
        <v>85.42</v>
      </c>
      <c r="G4" s="35">
        <v>570</v>
      </c>
      <c r="H4" s="35">
        <v>24</v>
      </c>
      <c r="I4" s="35">
        <v>27</v>
      </c>
      <c r="J4" s="36">
        <v>54</v>
      </c>
    </row>
    <row r="5" spans="1:10" x14ac:dyDescent="0.25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4.29</v>
      </c>
      <c r="G5" s="37">
        <v>60</v>
      </c>
      <c r="H5" s="37">
        <v>0</v>
      </c>
      <c r="I5" s="37">
        <v>0</v>
      </c>
      <c r="J5" s="38">
        <v>15</v>
      </c>
    </row>
    <row r="6" spans="1:10" ht="15.75" thickBot="1" x14ac:dyDescent="0.3">
      <c r="A6" s="6"/>
      <c r="B6" s="1" t="s">
        <v>23</v>
      </c>
      <c r="C6" s="2">
        <v>108105</v>
      </c>
      <c r="D6" s="33" t="s">
        <v>42</v>
      </c>
      <c r="E6" s="37">
        <v>60</v>
      </c>
      <c r="F6" s="25">
        <v>18.29</v>
      </c>
      <c r="G6" s="18">
        <v>156</v>
      </c>
      <c r="H6" s="18">
        <v>5</v>
      </c>
      <c r="I6" s="18">
        <v>15</v>
      </c>
      <c r="J6" s="19">
        <v>26</v>
      </c>
    </row>
    <row r="7" spans="1:10" ht="15.75" thickBot="1" x14ac:dyDescent="0.3">
      <c r="A7" s="6"/>
      <c r="B7" s="8"/>
      <c r="C7" s="2"/>
      <c r="D7" s="33"/>
      <c r="E7" s="37"/>
      <c r="F7" s="25"/>
      <c r="G7" s="18"/>
      <c r="H7" s="18"/>
      <c r="I7" s="18"/>
      <c r="J7" s="19"/>
    </row>
    <row r="8" spans="1:10" ht="15.75" thickBot="1" x14ac:dyDescent="0.3">
      <c r="A8" s="7"/>
      <c r="B8" s="39"/>
      <c r="C8" s="39"/>
      <c r="D8" s="39"/>
      <c r="E8" s="39"/>
      <c r="F8" s="39"/>
      <c r="G8" s="39"/>
      <c r="H8" s="39"/>
      <c r="I8" s="39"/>
      <c r="J8" s="39"/>
    </row>
    <row r="9" spans="1:10" x14ac:dyDescent="0.25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 x14ac:dyDescent="0.25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>
        <v>20</v>
      </c>
      <c r="D12" s="34" t="s">
        <v>39</v>
      </c>
      <c r="E12" s="18">
        <v>100</v>
      </c>
      <c r="F12" s="26">
        <v>26.84</v>
      </c>
      <c r="G12" s="20">
        <v>126</v>
      </c>
      <c r="H12" s="20">
        <v>1</v>
      </c>
      <c r="I12" s="20">
        <v>10</v>
      </c>
      <c r="J12" s="21">
        <v>8</v>
      </c>
    </row>
    <row r="13" spans="1:10" x14ac:dyDescent="0.25">
      <c r="A13" s="6"/>
      <c r="B13" s="1" t="s">
        <v>16</v>
      </c>
      <c r="C13" s="2" t="s">
        <v>36</v>
      </c>
      <c r="D13" s="33" t="s">
        <v>32</v>
      </c>
      <c r="E13" s="20">
        <v>263</v>
      </c>
      <c r="F13" s="27">
        <v>28.58</v>
      </c>
      <c r="G13" s="20">
        <v>156</v>
      </c>
      <c r="H13" s="20">
        <v>7</v>
      </c>
      <c r="I13" s="20">
        <v>7</v>
      </c>
      <c r="J13" s="21">
        <v>16</v>
      </c>
    </row>
    <row r="14" spans="1:10" x14ac:dyDescent="0.25">
      <c r="A14" s="6"/>
      <c r="B14" s="1" t="s">
        <v>17</v>
      </c>
      <c r="C14" s="2">
        <v>343</v>
      </c>
      <c r="D14" s="33" t="s">
        <v>37</v>
      </c>
      <c r="E14" s="37">
        <v>160</v>
      </c>
      <c r="F14" s="25">
        <v>49.95</v>
      </c>
      <c r="G14" s="37">
        <v>163</v>
      </c>
      <c r="H14" s="37">
        <v>15</v>
      </c>
      <c r="I14" s="37">
        <v>8</v>
      </c>
      <c r="J14" s="38">
        <v>7</v>
      </c>
    </row>
    <row r="15" spans="1:10" x14ac:dyDescent="0.25">
      <c r="A15" s="6"/>
      <c r="B15" s="1" t="s">
        <v>18</v>
      </c>
      <c r="C15" s="2">
        <v>429</v>
      </c>
      <c r="D15" s="33" t="s">
        <v>33</v>
      </c>
      <c r="E15" s="37">
        <v>180</v>
      </c>
      <c r="F15" s="25">
        <v>23.5</v>
      </c>
      <c r="G15" s="37">
        <v>166</v>
      </c>
      <c r="H15" s="37">
        <v>4</v>
      </c>
      <c r="I15" s="37">
        <v>8</v>
      </c>
      <c r="J15" s="38">
        <v>20</v>
      </c>
    </row>
    <row r="16" spans="1:10" x14ac:dyDescent="0.25">
      <c r="A16" s="6"/>
      <c r="B16" s="1" t="s">
        <v>19</v>
      </c>
      <c r="C16" s="2">
        <v>505</v>
      </c>
      <c r="D16" s="33" t="s">
        <v>34</v>
      </c>
      <c r="E16" s="37">
        <v>200</v>
      </c>
      <c r="F16" s="25">
        <v>23.67</v>
      </c>
      <c r="G16" s="37">
        <v>87</v>
      </c>
      <c r="H16" s="37">
        <v>0</v>
      </c>
      <c r="I16" s="37">
        <v>0</v>
      </c>
      <c r="J16" s="38">
        <v>22</v>
      </c>
    </row>
    <row r="17" spans="1:10" x14ac:dyDescent="0.25">
      <c r="A17" s="6"/>
      <c r="B17" s="1" t="s">
        <v>24</v>
      </c>
      <c r="C17" s="2">
        <v>108</v>
      </c>
      <c r="D17" s="33" t="s">
        <v>27</v>
      </c>
      <c r="E17" s="37">
        <v>52</v>
      </c>
      <c r="F17" s="25">
        <v>7.58</v>
      </c>
      <c r="G17" s="37">
        <v>122</v>
      </c>
      <c r="H17" s="37">
        <v>4</v>
      </c>
      <c r="I17" s="37">
        <v>0</v>
      </c>
      <c r="J17" s="38">
        <v>25</v>
      </c>
    </row>
    <row r="18" spans="1:10" x14ac:dyDescent="0.25">
      <c r="A18" s="6"/>
      <c r="B18" s="1" t="s">
        <v>21</v>
      </c>
      <c r="C18" s="2">
        <v>109</v>
      </c>
      <c r="D18" s="33" t="s">
        <v>28</v>
      </c>
      <c r="E18" s="37">
        <v>52</v>
      </c>
      <c r="F18" s="25">
        <v>7.88</v>
      </c>
      <c r="G18" s="37">
        <v>90</v>
      </c>
      <c r="H18" s="37">
        <v>3</v>
      </c>
      <c r="I18" s="37">
        <v>1</v>
      </c>
      <c r="J18" s="38">
        <v>17</v>
      </c>
    </row>
    <row r="19" spans="1:10" x14ac:dyDescent="0.25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C23" sqref="C23"/>
    </sheetView>
  </sheetViews>
  <sheetFormatPr defaultRowHeight="15" x14ac:dyDescent="0.25"/>
  <sheetData>
    <row r="1" spans="1:13" x14ac:dyDescent="0.25">
      <c r="A1" s="35">
        <v>290</v>
      </c>
      <c r="B1" s="24">
        <v>82.36</v>
      </c>
      <c r="C1" s="35">
        <v>542</v>
      </c>
      <c r="D1" s="35">
        <v>22</v>
      </c>
      <c r="E1" s="35">
        <v>25</v>
      </c>
      <c r="F1" s="36">
        <v>47</v>
      </c>
      <c r="H1" s="35">
        <v>320</v>
      </c>
      <c r="I1" s="24">
        <v>85.42</v>
      </c>
      <c r="J1" s="35">
        <v>570</v>
      </c>
      <c r="K1" s="35">
        <v>24</v>
      </c>
      <c r="L1" s="35">
        <v>27</v>
      </c>
      <c r="M1" s="36">
        <v>54</v>
      </c>
    </row>
    <row r="2" spans="1:13" x14ac:dyDescent="0.25">
      <c r="A2" s="37">
        <v>200</v>
      </c>
      <c r="B2" s="25">
        <v>4.29</v>
      </c>
      <c r="C2" s="37">
        <v>60</v>
      </c>
      <c r="D2" s="37">
        <v>0</v>
      </c>
      <c r="E2" s="37">
        <v>0</v>
      </c>
      <c r="F2" s="38">
        <v>15</v>
      </c>
      <c r="H2" s="37">
        <v>200</v>
      </c>
      <c r="I2" s="25">
        <v>4.29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 x14ac:dyDescent="0.3">
      <c r="A3" s="37">
        <v>50</v>
      </c>
      <c r="B3" s="25">
        <v>7.35</v>
      </c>
      <c r="C3" s="18">
        <v>118</v>
      </c>
      <c r="D3" s="18">
        <v>4</v>
      </c>
      <c r="E3" s="18">
        <v>0</v>
      </c>
      <c r="F3" s="19">
        <v>25</v>
      </c>
      <c r="H3" s="37">
        <v>60</v>
      </c>
      <c r="I3" s="25">
        <v>18.29</v>
      </c>
      <c r="J3" s="18">
        <v>156</v>
      </c>
      <c r="K3" s="18">
        <v>5</v>
      </c>
      <c r="L3" s="18">
        <v>15</v>
      </c>
      <c r="M3" s="19">
        <v>26</v>
      </c>
    </row>
    <row r="4" spans="1:13" ht="15.75" thickBot="1" x14ac:dyDescent="0.3">
      <c r="A4" s="37">
        <f>SUM(A1:A3)</f>
        <v>540</v>
      </c>
      <c r="B4" s="25">
        <f>SUM(B1:B3)</f>
        <v>94</v>
      </c>
      <c r="C4" s="18">
        <f>SUM(C1:C3)</f>
        <v>720</v>
      </c>
      <c r="D4" s="18">
        <f>SUM(D1:D3)</f>
        <v>26</v>
      </c>
      <c r="E4" s="18">
        <f>SUM(E1:E3)</f>
        <v>25</v>
      </c>
      <c r="F4" s="19">
        <f>SUM(F1:F3)</f>
        <v>87</v>
      </c>
      <c r="H4" s="37">
        <f>SUM(H1:H3)</f>
        <v>580</v>
      </c>
      <c r="I4" s="25">
        <f>SUM(I1:I3)</f>
        <v>108</v>
      </c>
      <c r="J4" s="18">
        <f>SUM(J1:J3)</f>
        <v>786</v>
      </c>
      <c r="K4" s="18">
        <f>SUM(K1:K3)</f>
        <v>29</v>
      </c>
      <c r="L4" s="18">
        <f>SUM(L1:L3)</f>
        <v>42</v>
      </c>
      <c r="M4" s="19">
        <f>SUM(M1:M3)</f>
        <v>95</v>
      </c>
    </row>
    <row r="5" spans="1:13" ht="15.75" thickBot="1" x14ac:dyDescent="0.3">
      <c r="A5" s="39"/>
      <c r="B5" s="39"/>
      <c r="C5" s="39"/>
      <c r="D5" s="39"/>
      <c r="E5" s="39"/>
      <c r="F5" s="39"/>
      <c r="H5" s="39"/>
      <c r="I5" s="39"/>
      <c r="J5" s="39"/>
      <c r="K5" s="39"/>
      <c r="L5" s="39"/>
      <c r="M5" s="39"/>
    </row>
    <row r="6" spans="1:13" x14ac:dyDescent="0.25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 x14ac:dyDescent="0.25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 x14ac:dyDescent="0.3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 x14ac:dyDescent="0.3">
      <c r="A9" s="18">
        <v>80</v>
      </c>
      <c r="B9" s="26">
        <v>21.29</v>
      </c>
      <c r="C9" s="18">
        <v>100</v>
      </c>
      <c r="D9" s="18">
        <v>1</v>
      </c>
      <c r="E9" s="18">
        <v>8</v>
      </c>
      <c r="F9" s="19">
        <v>6</v>
      </c>
      <c r="H9" s="18">
        <v>100</v>
      </c>
      <c r="I9" s="26">
        <v>26.84</v>
      </c>
      <c r="J9" s="20">
        <v>126</v>
      </c>
      <c r="K9" s="20">
        <v>1</v>
      </c>
      <c r="L9" s="20">
        <v>10</v>
      </c>
      <c r="M9" s="21">
        <v>8</v>
      </c>
    </row>
    <row r="10" spans="1:13" x14ac:dyDescent="0.25">
      <c r="A10" s="20">
        <v>210</v>
      </c>
      <c r="B10" s="27">
        <v>22.85</v>
      </c>
      <c r="C10" s="20">
        <v>125</v>
      </c>
      <c r="D10" s="20">
        <v>6</v>
      </c>
      <c r="E10" s="20">
        <v>5</v>
      </c>
      <c r="F10" s="21">
        <v>13</v>
      </c>
      <c r="H10" s="20">
        <v>263</v>
      </c>
      <c r="I10" s="27">
        <v>28.58</v>
      </c>
      <c r="J10" s="20">
        <v>156</v>
      </c>
      <c r="K10" s="20">
        <v>7</v>
      </c>
      <c r="L10" s="20">
        <v>7</v>
      </c>
      <c r="M10" s="21">
        <v>16</v>
      </c>
    </row>
    <row r="11" spans="1:13" x14ac:dyDescent="0.25">
      <c r="A11" s="37">
        <v>140</v>
      </c>
      <c r="B11" s="25">
        <v>43.71</v>
      </c>
      <c r="C11" s="37">
        <v>143</v>
      </c>
      <c r="D11" s="37">
        <v>13</v>
      </c>
      <c r="E11" s="37">
        <v>7</v>
      </c>
      <c r="F11" s="38">
        <v>6</v>
      </c>
      <c r="H11" s="37">
        <v>160</v>
      </c>
      <c r="I11" s="25">
        <v>49.95</v>
      </c>
      <c r="J11" s="37">
        <v>163</v>
      </c>
      <c r="K11" s="37">
        <v>15</v>
      </c>
      <c r="L11" s="37">
        <v>8</v>
      </c>
      <c r="M11" s="38">
        <v>7</v>
      </c>
    </row>
    <row r="12" spans="1:13" x14ac:dyDescent="0.25">
      <c r="A12" s="37">
        <v>150</v>
      </c>
      <c r="B12" s="25">
        <v>19.48</v>
      </c>
      <c r="C12" s="37">
        <v>138</v>
      </c>
      <c r="D12" s="37">
        <v>3</v>
      </c>
      <c r="E12" s="37">
        <v>7</v>
      </c>
      <c r="F12" s="38">
        <v>16</v>
      </c>
      <c r="H12" s="37">
        <v>180</v>
      </c>
      <c r="I12" s="25">
        <v>23.5</v>
      </c>
      <c r="J12" s="37">
        <v>166</v>
      </c>
      <c r="K12" s="37">
        <v>4</v>
      </c>
      <c r="L12" s="37">
        <v>8</v>
      </c>
      <c r="M12" s="38">
        <v>20</v>
      </c>
    </row>
    <row r="13" spans="1:13" x14ac:dyDescent="0.25">
      <c r="A13" s="37">
        <v>200</v>
      </c>
      <c r="B13" s="25">
        <v>22.67</v>
      </c>
      <c r="C13" s="37">
        <v>87</v>
      </c>
      <c r="D13" s="37">
        <v>0</v>
      </c>
      <c r="E13" s="37">
        <v>0</v>
      </c>
      <c r="F13" s="38">
        <v>22</v>
      </c>
      <c r="H13" s="37">
        <v>200</v>
      </c>
      <c r="I13" s="25">
        <v>23.67</v>
      </c>
      <c r="J13" s="37">
        <v>87</v>
      </c>
      <c r="K13" s="37">
        <v>0</v>
      </c>
      <c r="L13" s="37">
        <v>0</v>
      </c>
      <c r="M13" s="38">
        <v>22</v>
      </c>
    </row>
    <row r="14" spans="1:13" x14ac:dyDescent="0.25">
      <c r="A14" s="37">
        <v>50</v>
      </c>
      <c r="B14" s="25">
        <v>7.35</v>
      </c>
      <c r="C14" s="37">
        <v>118</v>
      </c>
      <c r="D14" s="37">
        <v>4</v>
      </c>
      <c r="E14" s="37">
        <v>0</v>
      </c>
      <c r="F14" s="38">
        <v>25</v>
      </c>
      <c r="H14" s="37">
        <v>52</v>
      </c>
      <c r="I14" s="25">
        <v>7.58</v>
      </c>
      <c r="J14" s="37">
        <v>122</v>
      </c>
      <c r="K14" s="37">
        <v>4</v>
      </c>
      <c r="L14" s="37">
        <v>0</v>
      </c>
      <c r="M14" s="38">
        <v>25</v>
      </c>
    </row>
    <row r="15" spans="1:13" x14ac:dyDescent="0.25">
      <c r="A15" s="37">
        <v>50</v>
      </c>
      <c r="B15" s="25">
        <v>7.65</v>
      </c>
      <c r="C15" s="37">
        <v>87</v>
      </c>
      <c r="D15" s="37">
        <v>3</v>
      </c>
      <c r="E15" s="37">
        <v>1</v>
      </c>
      <c r="F15" s="38">
        <v>17</v>
      </c>
      <c r="H15" s="37">
        <v>52</v>
      </c>
      <c r="I15" s="25">
        <v>7.88</v>
      </c>
      <c r="J15" s="37">
        <v>90</v>
      </c>
      <c r="K15" s="37">
        <v>3</v>
      </c>
      <c r="L15" s="37">
        <v>1</v>
      </c>
      <c r="M15" s="38">
        <v>17</v>
      </c>
    </row>
    <row r="16" spans="1:13" x14ac:dyDescent="0.25">
      <c r="A16" s="40">
        <f t="shared" ref="A16:F16" si="0">SUM(A9:A15)</f>
        <v>880</v>
      </c>
      <c r="B16" s="41">
        <f t="shared" si="0"/>
        <v>145</v>
      </c>
      <c r="C16" s="40">
        <f t="shared" si="0"/>
        <v>798</v>
      </c>
      <c r="D16" s="40">
        <f t="shared" si="0"/>
        <v>30</v>
      </c>
      <c r="E16" s="40">
        <f t="shared" si="0"/>
        <v>28</v>
      </c>
      <c r="F16" s="40">
        <f t="shared" si="0"/>
        <v>105</v>
      </c>
      <c r="H16" s="40">
        <f t="shared" ref="H16:M16" si="1">SUM(H9:H15)</f>
        <v>1007</v>
      </c>
      <c r="I16" s="41">
        <f t="shared" si="1"/>
        <v>168.00000000000003</v>
      </c>
      <c r="J16" s="40">
        <f t="shared" si="1"/>
        <v>910</v>
      </c>
      <c r="K16" s="40">
        <f t="shared" si="1"/>
        <v>34</v>
      </c>
      <c r="L16" s="40">
        <f t="shared" si="1"/>
        <v>34</v>
      </c>
      <c r="M16" s="40">
        <f t="shared" si="1"/>
        <v>115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y0i2hFMVS/J7stlxI+MZWzF+yDA=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ASRQAq2n4+YTd/idyQfZJqPPnW1RYUbQSk+CtJtXQg/WNvwdrcDrN51lyquuKGB2f/jK+TJpnvEHjbrOHYdLE1Pgss7UkMhEdt/KNlPEifyYDkCN/5sKHfCScCpnfccUrjoiN9WNErtq7lzvX0wcpyP62EPunhmtwWXe1b0vi94qdO+FdxyhBpssxLpmTY4Cp9m4MZ1L1jrLXxMT9ecdn6mp7dUY2dFvcWz46vuwAga5PUol01Xmhlosl96n4zu/vsjvUTOOgBs3PDR1HM0a2W8n2GQzbCUsKRWBJI7k/PwaL4bQLizB3zptmk01vfvGWQQRjT9Uvkem7DQIWEa93O5MLymR7mj+0HYqe9R91i3KYNZG/pmSYLWvB7tLvUDxfBQbrLNv2vSyGSLumnS1smnV7f1lNrt63sdBZ+Zy7MHUwL3ojDfrmN9EVp5h1p0BoHrqw3vzKlbPDENl8R3HWU9osS0p1X3KMt0zgsmDUPvP3vr+0wvNhXDpgfGBO6U0vjf5bAis9JZz0Ix3ziNJGs3mnayIQ5FkZjdX7TCgy2kdJeIWMyH0msfZ5cfeMtLxT4kZmzh5znQS7ZOqy9weUaehd/7vekdulXfASc9DkW75xRpJbfqZ/FJt26WQfSJtxCYuUVnZsyx/GWPYz9NhQJ/PgmleZXkzOaexX1Bzuy4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jVx/Vtc6YOGWQ2Y4q7hCF5QEzTs=</DigestValue>
      </Reference>
      <Reference URI="/xl/sharedStrings.xml?ContentType=application/vnd.openxmlformats-officedocument.spreadsheetml.sharedStrings+xml">
        <DigestMethod Algorithm="http://www.w3.org/2000/09/xmldsig#sha1"/>
        <DigestValue>Pi9AVEB3zBWu5D/jPYfWlVzSn/Q=</DigestValue>
      </Reference>
      <Reference URI="/xl/styles.xml?ContentType=application/vnd.openxmlformats-officedocument.spreadsheetml.styles+xml">
        <DigestMethod Algorithm="http://www.w3.org/2000/09/xmldsig#sha1"/>
        <DigestValue>1RLp7sSr9tkqezza/w1yV8ZMdKU=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o9adQmw627mK5viZ1pyQVRfzi8k=</DigestValue>
      </Reference>
      <Reference URI="/xl/worksheets/sheet1.xml?ContentType=application/vnd.openxmlformats-officedocument.spreadsheetml.worksheet+xml">
        <DigestMethod Algorithm="http://www.w3.org/2000/09/xmldsig#sha1"/>
        <DigestValue>2aF4GG5gwpq49MV/Y0WRLKkywqk=</DigestValue>
      </Reference>
      <Reference URI="/xl/worksheets/sheet2.xml?ContentType=application/vnd.openxmlformats-officedocument.spreadsheetml.worksheet+xml">
        <DigestMethod Algorithm="http://www.w3.org/2000/09/xmldsig#sha1"/>
        <DigestValue>e2aoPd94UxHQbyoFg2GNe6AXnoY=</DigestValue>
      </Reference>
      <Reference URI="/xl/worksheets/sheet3.xml?ContentType=application/vnd.openxmlformats-officedocument.spreadsheetml.worksheet+xml">
        <DigestMethod Algorithm="http://www.w3.org/2000/09/xmldsig#sha1"/>
        <DigestValue>3SlJmUZLcHey1SebssRo7bK4DWw=</DigestValue>
      </Reference>
    </Manifest>
    <SignatureProperties>
      <SignatureProperty Id="idSignatureTime" Target="#idPackageSignature">
        <mdssi:SignatureTime>
          <mdssi:Format>YYYY-MM-DDThh:mm:ssTZD</mdssi:Format>
          <mdssi:Value>2024-02-16T01:48:48Z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2024-02-16T08:28:11Z</dcterms:modified>
</cp:coreProperties>
</file>